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50" windowWidth="20610" windowHeight="1164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 fullCalcOnLoad="1"/>
</workbook>
</file>

<file path=xl/calcChain.xml><?xml version="1.0" encoding="utf-8"?>
<calcChain xmlns="http://schemas.openxmlformats.org/spreadsheetml/2006/main">
  <c r="Q23" i="2"/>
  <c r="Q22"/>
  <c r="Q7"/>
  <c r="Q8"/>
  <c r="Q9"/>
  <c r="Q10"/>
  <c r="Q11"/>
  <c r="Q12"/>
  <c r="Q13"/>
  <c r="Q14"/>
  <c r="Q15"/>
  <c r="Q16"/>
  <c r="Q17"/>
  <c r="Q18"/>
  <c r="Q19"/>
  <c r="Q20"/>
  <c r="Q21"/>
  <c r="Q24"/>
  <c r="Q25"/>
  <c r="Q26"/>
  <c r="Q27"/>
  <c r="Q28"/>
  <c r="Q29"/>
  <c r="P7"/>
  <c r="P8"/>
  <c r="P9"/>
  <c r="P10"/>
  <c r="P11"/>
  <c r="P12"/>
  <c r="P13"/>
  <c r="P14"/>
  <c r="P15"/>
  <c r="P16"/>
  <c r="P17"/>
  <c r="P18"/>
  <c r="P19"/>
  <c r="P20"/>
  <c r="P21"/>
  <c r="P24"/>
  <c r="P25"/>
  <c r="P26"/>
  <c r="P27"/>
  <c r="P28"/>
  <c r="P29"/>
  <c r="O7"/>
  <c r="O8"/>
  <c r="O9"/>
  <c r="O10"/>
  <c r="O11"/>
  <c r="O12"/>
  <c r="O13"/>
  <c r="O14"/>
  <c r="O15"/>
  <c r="O16"/>
  <c r="O17"/>
  <c r="O18"/>
  <c r="O19"/>
  <c r="O20"/>
  <c r="O21"/>
  <c r="O24"/>
  <c r="O25"/>
  <c r="O26"/>
  <c r="O27"/>
  <c r="O28"/>
  <c r="O29"/>
  <c r="N7"/>
  <c r="N8"/>
  <c r="N9"/>
  <c r="N10"/>
  <c r="N11"/>
  <c r="N12"/>
  <c r="N13"/>
  <c r="N14"/>
  <c r="N15"/>
  <c r="N16"/>
  <c r="N17"/>
  <c r="N18"/>
  <c r="N19"/>
  <c r="N20"/>
  <c r="N21"/>
  <c r="N24"/>
  <c r="N25"/>
  <c r="N26"/>
  <c r="N27"/>
  <c r="N28"/>
  <c r="N29"/>
  <c r="M7"/>
  <c r="M8"/>
  <c r="M9"/>
  <c r="M10"/>
  <c r="M11"/>
  <c r="M12"/>
  <c r="M13"/>
  <c r="M14"/>
  <c r="M15"/>
  <c r="M16"/>
  <c r="M17"/>
  <c r="M18"/>
  <c r="M19"/>
  <c r="M20"/>
  <c r="M21"/>
  <c r="M24"/>
  <c r="M25"/>
  <c r="M26"/>
  <c r="M27"/>
  <c r="M28"/>
  <c r="M29"/>
  <c r="L7"/>
  <c r="L8"/>
  <c r="L9"/>
  <c r="L10"/>
  <c r="L11"/>
  <c r="L12"/>
  <c r="L13"/>
  <c r="L14"/>
  <c r="L15"/>
  <c r="L16"/>
  <c r="L17"/>
  <c r="L18"/>
  <c r="L19"/>
  <c r="L20"/>
  <c r="L21"/>
  <c r="L24"/>
  <c r="L25"/>
  <c r="L26"/>
  <c r="L27"/>
  <c r="L28"/>
  <c r="L29"/>
</calcChain>
</file>

<file path=xl/sharedStrings.xml><?xml version="1.0" encoding="utf-8"?>
<sst xmlns="http://schemas.openxmlformats.org/spreadsheetml/2006/main" count="65" uniqueCount="63">
  <si>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</si>
  <si>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</si>
  <si>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</si>
  <si>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</si>
  <si>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</si>
  <si>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</si>
  <si>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</si>
  <si>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</si>
  <si>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</si>
  <si>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</si>
  <si>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</si>
  <si>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</si>
  <si>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</si>
  <si>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</si>
  <si>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</si>
  <si>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(грн)</t>
  </si>
  <si>
    <t>Загальний фонд</t>
  </si>
  <si>
    <t>01</t>
  </si>
  <si>
    <t xml:space="preserve">Рада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ради) 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</si>
  <si>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</si>
  <si>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</si>
  <si>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</si>
  <si>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</si>
  <si>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</si>
  <si>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</si>
  <si>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</si>
  <si>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</si>
  <si>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</si>
  <si>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</si>
  <si>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</si>
  <si>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</si>
  <si>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</si>
  <si>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</si>
  <si>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02</t>
  </si>
  <si>
    <t>Виконавчий комітет місцевої ради (міської, селищної, сільської ради), Рада міністрів Автономної Республіки Крим, державна адміністрація (обласні державні адміністрації, Київська та Севастопольська міські державні адміністрації, районні державні адмін</t>
  </si>
  <si>
    <t>0180</t>
  </si>
  <si>
    <t>Інша діяльність у сфері державного управління</t>
  </si>
  <si>
    <t>2210</t>
  </si>
  <si>
    <t>Предмети, матеріали, обладнання та інвентар</t>
  </si>
  <si>
    <t>Оплата послуг (крім комунальних)</t>
  </si>
  <si>
    <t>1141</t>
  </si>
  <si>
    <t>Забезпечення діяльності інших закладів у сфері освіти</t>
  </si>
  <si>
    <t>2800</t>
  </si>
  <si>
    <t>Інші поточні видатки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</si>
  <si>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</si>
  <si>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</si>
  <si>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</si>
  <si>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</si>
  <si>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</si>
  <si>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</si>
  <si>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37</t>
  </si>
  <si>
    <t>Фінансовий орган (в частині міжбюджетних трансфертів, резервного фонду)</t>
  </si>
  <si>
    <t>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</si>
  <si>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</si>
  <si>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</si>
  <si>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</si>
  <si>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</si>
  <si>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</si>
  <si>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Додаток 3 до звіту</t>
  </si>
  <si>
    <t xml:space="preserve">Начальник фінансового управління райдержадміністрації                                 Ірина ДЯЧЕНКО    </t>
  </si>
  <si>
    <t>Аналіз фінансування установ районного бюджету за 2024 рік</t>
  </si>
  <si>
    <t>Інші заходи у сфері засобів масової інформації</t>
  </si>
  <si>
    <t>% виконання на рік</t>
  </si>
</sst>
</file>

<file path=xl/styles.xml><?xml version="1.0" encoding="utf-8"?>
<styleSheet xmlns="http://schemas.openxmlformats.org/spreadsheetml/2006/main">
  <fonts count="30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b/>
      <sz val="10"/>
      <name val="Arial"/>
      <family val="2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Arial"/>
      <family val="2"/>
    </font>
    <font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" fillId="0" borderId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7" fillId="20" borderId="1" applyNumberFormat="0" applyAlignment="0" applyProtection="0"/>
    <xf numFmtId="0" fontId="2" fillId="0" borderId="0"/>
    <xf numFmtId="0" fontId="19" fillId="0" borderId="0"/>
    <xf numFmtId="0" fontId="8" fillId="0" borderId="0"/>
    <xf numFmtId="0" fontId="15" fillId="0" borderId="7" applyNumberFormat="0" applyFill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" fillId="23" borderId="9" applyNumberFormat="0" applyFont="0" applyAlignment="0" applyProtection="0"/>
    <xf numFmtId="0" fontId="8" fillId="23" borderId="9" applyNumberFormat="0" applyFont="0" applyAlignment="0" applyProtection="0"/>
    <xf numFmtId="0" fontId="6" fillId="20" borderId="2" applyNumberFormat="0" applyAlignment="0" applyProtection="0"/>
    <xf numFmtId="0" fontId="14" fillId="0" borderId="6" applyNumberFormat="0" applyFill="0" applyAlignment="0" applyProtection="0"/>
    <xf numFmtId="0" fontId="18" fillId="22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4" borderId="0" applyNumberFormat="0" applyBorder="0" applyAlignment="0" applyProtection="0"/>
  </cellStyleXfs>
  <cellXfs count="28">
    <xf numFmtId="0" fontId="0" fillId="0" borderId="0" xfId="0"/>
    <xf numFmtId="0" fontId="8" fillId="0" borderId="0" xfId="93"/>
    <xf numFmtId="0" fontId="24" fillId="0" borderId="0" xfId="93" applyFont="1" applyAlignment="1">
      <alignment horizontal="center"/>
    </xf>
    <xf numFmtId="4" fontId="8" fillId="0" borderId="0" xfId="93" applyNumberFormat="1" applyAlignment="1">
      <alignment vertical="center"/>
    </xf>
    <xf numFmtId="0" fontId="8" fillId="0" borderId="0" xfId="93" applyAlignment="1">
      <alignment wrapText="1"/>
    </xf>
    <xf numFmtId="0" fontId="8" fillId="0" borderId="0" xfId="93" applyAlignment="1">
      <alignment horizontal="center"/>
    </xf>
    <xf numFmtId="0" fontId="24" fillId="0" borderId="10" xfId="93" applyFont="1" applyBorder="1" applyAlignment="1">
      <alignment horizontal="center"/>
    </xf>
    <xf numFmtId="0" fontId="8" fillId="0" borderId="10" xfId="93" applyBorder="1"/>
    <xf numFmtId="0" fontId="8" fillId="0" borderId="10" xfId="93" applyBorder="1" applyAlignment="1">
      <alignment vertical="center"/>
    </xf>
    <xf numFmtId="0" fontId="8" fillId="0" borderId="0" xfId="93" applyFont="1"/>
    <xf numFmtId="0" fontId="27" fillId="0" borderId="0" xfId="93" applyFont="1" applyAlignment="1">
      <alignment horizontal="center"/>
    </xf>
    <xf numFmtId="0" fontId="27" fillId="0" borderId="0" xfId="93" applyFont="1" applyAlignment="1">
      <alignment wrapText="1"/>
    </xf>
    <xf numFmtId="0" fontId="27" fillId="0" borderId="0" xfId="93" applyFont="1"/>
    <xf numFmtId="0" fontId="27" fillId="0" borderId="0" xfId="93" applyFont="1" applyAlignment="1">
      <alignment horizontal="right"/>
    </xf>
    <xf numFmtId="0" fontId="26" fillId="0" borderId="10" xfId="93" applyFont="1" applyBorder="1" applyAlignment="1">
      <alignment horizontal="center" vertical="center" wrapText="1"/>
    </xf>
    <xf numFmtId="0" fontId="27" fillId="0" borderId="10" xfId="93" applyFont="1" applyBorder="1" applyAlignment="1">
      <alignment horizontal="center" vertical="center"/>
    </xf>
    <xf numFmtId="0" fontId="27" fillId="0" borderId="10" xfId="93" applyFont="1" applyBorder="1" applyAlignment="1">
      <alignment vertical="center" wrapText="1"/>
    </xf>
    <xf numFmtId="4" fontId="27" fillId="0" borderId="10" xfId="93" applyNumberFormat="1" applyFont="1" applyBorder="1" applyAlignment="1">
      <alignment vertical="center"/>
    </xf>
    <xf numFmtId="4" fontId="26" fillId="24" borderId="10" xfId="93" applyNumberFormat="1" applyFont="1" applyFill="1" applyBorder="1" applyAlignment="1">
      <alignment vertical="center"/>
    </xf>
    <xf numFmtId="4" fontId="27" fillId="24" borderId="10" xfId="93" applyNumberFormat="1" applyFont="1" applyFill="1" applyBorder="1" applyAlignment="1">
      <alignment vertical="center"/>
    </xf>
    <xf numFmtId="4" fontId="26" fillId="25" borderId="10" xfId="93" applyNumberFormat="1" applyFont="1" applyFill="1" applyBorder="1" applyAlignment="1">
      <alignment vertical="center"/>
    </xf>
    <xf numFmtId="4" fontId="27" fillId="25" borderId="10" xfId="93" applyNumberFormat="1" applyFont="1" applyFill="1" applyBorder="1" applyAlignment="1">
      <alignment vertical="center"/>
    </xf>
    <xf numFmtId="4" fontId="26" fillId="0" borderId="10" xfId="93" applyNumberFormat="1" applyFont="1" applyBorder="1" applyAlignment="1">
      <alignment vertical="center"/>
    </xf>
    <xf numFmtId="0" fontId="26" fillId="24" borderId="10" xfId="93" applyFont="1" applyFill="1" applyBorder="1" applyAlignment="1">
      <alignment horizontal="center" vertical="center"/>
    </xf>
    <xf numFmtId="0" fontId="26" fillId="24" borderId="10" xfId="93" applyFont="1" applyFill="1" applyBorder="1" applyAlignment="1">
      <alignment vertical="center" wrapText="1"/>
    </xf>
    <xf numFmtId="0" fontId="28" fillId="0" borderId="0" xfId="93" applyFont="1" applyAlignment="1">
      <alignment horizontal="center"/>
    </xf>
    <xf numFmtId="0" fontId="25" fillId="0" borderId="0" xfId="93" applyFont="1" applyAlignment="1">
      <alignment horizontal="center"/>
    </xf>
    <xf numFmtId="0" fontId="29" fillId="0" borderId="0" xfId="93" applyFont="1" applyAlignment="1">
      <alignment horizontal="center" vertical="center" wrapText="1"/>
    </xf>
  </cellXfs>
  <cellStyles count="109">
    <cellStyle name="20% - Акцент1" xfId="1" builtinId="30" customBuiltin="1"/>
    <cellStyle name="20% — акцент1" xfId="2"/>
    <cellStyle name="20% - Акцент2" xfId="3" builtinId="34" customBuiltin="1"/>
    <cellStyle name="20% — акцент2" xfId="4"/>
    <cellStyle name="20% - Акцент3" xfId="5" builtinId="38" customBuiltin="1"/>
    <cellStyle name="20% — акцент3" xfId="6"/>
    <cellStyle name="20% - Акцент4" xfId="7" builtinId="42" customBuiltin="1"/>
    <cellStyle name="20% — акцент4" xfId="8"/>
    <cellStyle name="20% - Акцент5" xfId="9" builtinId="46" customBuiltin="1"/>
    <cellStyle name="20% — акцент5" xfId="10"/>
    <cellStyle name="20% - Акцент6" xfId="11" builtinId="50" customBuiltin="1"/>
    <cellStyle name="20% — акцент6" xfId="12"/>
    <cellStyle name="20% – Акцентування1" xfId="13"/>
    <cellStyle name="20% – Акцентування2" xfId="14"/>
    <cellStyle name="20% – Акцентування3" xfId="15"/>
    <cellStyle name="20% – Акцентування4" xfId="16"/>
    <cellStyle name="20% – Акцентування5" xfId="17"/>
    <cellStyle name="20% – Акцентування6" xfId="18"/>
    <cellStyle name="40% - Акцент1" xfId="19" builtinId="31" customBuiltin="1"/>
    <cellStyle name="40% — акцент1" xfId="20"/>
    <cellStyle name="40% - Акцент2" xfId="21" builtinId="35" customBuiltin="1"/>
    <cellStyle name="40% — акцент2" xfId="22"/>
    <cellStyle name="40% - Акцент3" xfId="23" builtinId="39" customBuiltin="1"/>
    <cellStyle name="40% — акцент3" xfId="24"/>
    <cellStyle name="40% - Акцент4" xfId="25" builtinId="43" customBuiltin="1"/>
    <cellStyle name="40% — акцент4" xfId="26"/>
    <cellStyle name="40% - Акцент5" xfId="27" builtinId="47" customBuiltin="1"/>
    <cellStyle name="40% — акцент5" xfId="28"/>
    <cellStyle name="40% - Акцент6" xfId="29" builtinId="51" customBuiltin="1"/>
    <cellStyle name="40% — акцент6" xfId="30"/>
    <cellStyle name="40% – Акцентування1" xfId="31"/>
    <cellStyle name="40% – Акцентування2" xfId="32"/>
    <cellStyle name="40% – Акцентування3" xfId="33"/>
    <cellStyle name="40% – Акцентування4" xfId="34"/>
    <cellStyle name="40% – Акцентування5" xfId="35"/>
    <cellStyle name="40% – Акцентування6" xfId="36"/>
    <cellStyle name="60% - Акцент1" xfId="37" builtinId="32" customBuiltin="1"/>
    <cellStyle name="60% — акцент1" xfId="38"/>
    <cellStyle name="60% - Акцент2" xfId="39" builtinId="36" customBuiltin="1"/>
    <cellStyle name="60% — акцент2" xfId="40"/>
    <cellStyle name="60% - Акцент3" xfId="41" builtinId="40" customBuiltin="1"/>
    <cellStyle name="60% — акцент3" xfId="42"/>
    <cellStyle name="60% - Акцент4" xfId="43" builtinId="44" customBuiltin="1"/>
    <cellStyle name="60% — акцент4" xfId="44"/>
    <cellStyle name="60% - Акцент5" xfId="45" builtinId="48" customBuiltin="1"/>
    <cellStyle name="60% — акцент5" xfId="46"/>
    <cellStyle name="60% - Акцент6" xfId="47" builtinId="52" customBuiltin="1"/>
    <cellStyle name="60% — акцент6" xfId="48"/>
    <cellStyle name="60% – Акцентування1" xfId="49"/>
    <cellStyle name="60% – Акцентування2" xfId="50"/>
    <cellStyle name="60% – Акцентування3" xfId="51"/>
    <cellStyle name="60% – Акцентування4" xfId="52"/>
    <cellStyle name="60% – Акцентування5" xfId="53"/>
    <cellStyle name="60% – Акцентування6" xfId="54"/>
    <cellStyle name="Normal_Доходи" xfId="55"/>
    <cellStyle name="Акцент1" xfId="56" builtinId="29" customBuiltin="1"/>
    <cellStyle name="Акцент2" xfId="57" builtinId="33" customBuiltin="1"/>
    <cellStyle name="Акцент3" xfId="58" builtinId="37" customBuiltin="1"/>
    <cellStyle name="Акцент4" xfId="59" builtinId="41" customBuiltin="1"/>
    <cellStyle name="Акцент5" xfId="60" builtinId="45" customBuiltin="1"/>
    <cellStyle name="Акцент6" xfId="61" builtinId="49" customBuiltin="1"/>
    <cellStyle name="Акцентування1" xfId="62"/>
    <cellStyle name="Акцентування2" xfId="63"/>
    <cellStyle name="Акцентування3" xfId="64"/>
    <cellStyle name="Акцентування4" xfId="65"/>
    <cellStyle name="Акцентування5" xfId="66"/>
    <cellStyle name="Акцентування6" xfId="67"/>
    <cellStyle name="Ввід" xfId="68"/>
    <cellStyle name="Ввод " xfId="69" builtinId="20" customBuiltin="1"/>
    <cellStyle name="Вывод" xfId="70" builtinId="21" customBuiltin="1"/>
    <cellStyle name="Вычисление" xfId="71" builtinId="22" customBuiltin="1"/>
    <cellStyle name="Добре" xfId="72"/>
    <cellStyle name="Заголовок 1" xfId="73" builtinId="16" customBuiltin="1"/>
    <cellStyle name="Заголовок 1 2" xfId="74"/>
    <cellStyle name="Заголовок 2" xfId="75" builtinId="17" customBuiltin="1"/>
    <cellStyle name="Заголовок 2 2" xfId="76"/>
    <cellStyle name="Заголовок 3" xfId="77" builtinId="18" customBuiltin="1"/>
    <cellStyle name="Заголовок 3 2" xfId="78"/>
    <cellStyle name="Заголовок 4" xfId="79" builtinId="19" customBuiltin="1"/>
    <cellStyle name="Заголовок 4 2" xfId="80"/>
    <cellStyle name="Звичайний 2" xfId="81"/>
    <cellStyle name="Звичайний 3" xfId="82"/>
    <cellStyle name="Зв'язана клітинка" xfId="83"/>
    <cellStyle name="Итог" xfId="84" builtinId="25" customBuiltin="1"/>
    <cellStyle name="Контрольна клітинка" xfId="85"/>
    <cellStyle name="Контрольная ячейка" xfId="86" builtinId="23" customBuiltin="1"/>
    <cellStyle name="Назва" xfId="87"/>
    <cellStyle name="Название" xfId="88" builtinId="15" customBuiltin="1"/>
    <cellStyle name="Нейтральный" xfId="89" builtinId="28" customBuiltin="1"/>
    <cellStyle name="Обчислення" xfId="90"/>
    <cellStyle name="Обычный" xfId="0" builtinId="0"/>
    <cellStyle name="Обычный 2" xfId="91"/>
    <cellStyle name="Обычный 3" xfId="92"/>
    <cellStyle name="Обычный_shabl_dod" xfId="93"/>
    <cellStyle name="Підсумок" xfId="94"/>
    <cellStyle name="Плохой" xfId="95" builtinId="27" customBuiltin="1"/>
    <cellStyle name="Поганий" xfId="96"/>
    <cellStyle name="Пояснение" xfId="97" builtinId="53" customBuiltin="1"/>
    <cellStyle name="Примечание" xfId="98" builtinId="10" customBuiltin="1"/>
    <cellStyle name="Примечание 2" xfId="99"/>
    <cellStyle name="Примітка" xfId="100"/>
    <cellStyle name="Результат" xfId="101"/>
    <cellStyle name="Связанная ячейка" xfId="102" builtinId="24" customBuiltin="1"/>
    <cellStyle name="Середній" xfId="103"/>
    <cellStyle name="Стиль 1" xfId="104"/>
    <cellStyle name="Текст попередження" xfId="105"/>
    <cellStyle name="Текст пояснення" xfId="106"/>
    <cellStyle name="Текст предупреждения" xfId="107" builtinId="11" customBuiltin="1"/>
    <cellStyle name="Хороший" xfId="108" builtinId="26" customBuiltin="1"/>
  </cellStyles>
  <dxfs count="48"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8">
    <pageSetUpPr fitToPage="1"/>
  </sheetPr>
  <dimension ref="A1:R39"/>
  <sheetViews>
    <sheetView tabSelected="1" topLeftCell="B25" workbookViewId="0">
      <selection activeCell="B3" sqref="B3:Q3"/>
    </sheetView>
  </sheetViews>
  <sheetFormatPr defaultRowHeight="12.75"/>
  <cols>
    <col min="1" max="1" width="0" style="1" hidden="1" customWidth="1"/>
    <col min="2" max="2" width="12.7109375" style="5" customWidth="1"/>
    <col min="3" max="3" width="54.5703125" style="4" customWidth="1"/>
    <col min="4" max="4" width="1.28515625" style="1" hidden="1" customWidth="1"/>
    <col min="5" max="5" width="15.7109375" style="1" customWidth="1"/>
    <col min="6" max="6" width="15.5703125" style="1" customWidth="1"/>
    <col min="7" max="8" width="15.7109375" style="1" hidden="1" customWidth="1"/>
    <col min="9" max="9" width="15.7109375" style="1" customWidth="1"/>
    <col min="10" max="15" width="15.7109375" style="1" hidden="1" customWidth="1"/>
    <col min="16" max="16" width="0.140625" style="1" customWidth="1"/>
    <col min="17" max="17" width="17" style="1" customWidth="1"/>
    <col min="18" max="16384" width="9.140625" style="1"/>
  </cols>
  <sheetData>
    <row r="1" spans="1:18">
      <c r="Q1" s="9" t="s">
        <v>58</v>
      </c>
    </row>
    <row r="2" spans="1:18" ht="20.25">
      <c r="B2" s="25" t="s">
        <v>60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8.75">
      <c r="B3" s="26" t="s">
        <v>16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8" ht="15.75"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3" t="s">
        <v>15</v>
      </c>
    </row>
    <row r="5" spans="1:18" s="2" customFormat="1" ht="85.5" customHeight="1">
      <c r="A5" s="6"/>
      <c r="B5" s="14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9</v>
      </c>
      <c r="L5" s="14" t="s">
        <v>10</v>
      </c>
      <c r="M5" s="14" t="s">
        <v>11</v>
      </c>
      <c r="N5" s="14" t="s">
        <v>12</v>
      </c>
      <c r="O5" s="14" t="s">
        <v>13</v>
      </c>
      <c r="P5" s="14" t="s">
        <v>14</v>
      </c>
      <c r="Q5" s="14" t="s">
        <v>62</v>
      </c>
    </row>
    <row r="6" spans="1:18" ht="15.75">
      <c r="A6" s="7"/>
      <c r="B6" s="14">
        <v>1</v>
      </c>
      <c r="C6" s="14">
        <v>2</v>
      </c>
      <c r="D6" s="14">
        <v>3</v>
      </c>
      <c r="E6" s="14">
        <v>3</v>
      </c>
      <c r="F6" s="14">
        <v>4</v>
      </c>
      <c r="G6" s="14">
        <v>6</v>
      </c>
      <c r="H6" s="14">
        <v>7</v>
      </c>
      <c r="I6" s="14">
        <v>5</v>
      </c>
      <c r="J6" s="14">
        <v>9</v>
      </c>
      <c r="K6" s="14">
        <v>10</v>
      </c>
      <c r="L6" s="14">
        <v>11</v>
      </c>
      <c r="M6" s="14">
        <v>12</v>
      </c>
      <c r="N6" s="14">
        <v>13</v>
      </c>
      <c r="O6" s="14">
        <v>14</v>
      </c>
      <c r="P6" s="14">
        <v>15</v>
      </c>
      <c r="Q6" s="14">
        <v>6</v>
      </c>
    </row>
    <row r="7" spans="1:18" ht="78.75">
      <c r="A7" s="8">
        <v>1</v>
      </c>
      <c r="B7" s="15" t="s">
        <v>17</v>
      </c>
      <c r="C7" s="16" t="s">
        <v>18</v>
      </c>
      <c r="D7" s="17">
        <v>1699400</v>
      </c>
      <c r="E7" s="22">
        <v>1994400</v>
      </c>
      <c r="F7" s="18">
        <v>1994400</v>
      </c>
      <c r="G7" s="22">
        <v>1050500.1399999999</v>
      </c>
      <c r="H7" s="22">
        <v>0</v>
      </c>
      <c r="I7" s="22">
        <v>1825093.99</v>
      </c>
      <c r="J7" s="22">
        <v>0</v>
      </c>
      <c r="K7" s="22">
        <v>0</v>
      </c>
      <c r="L7" s="18">
        <f t="shared" ref="L7:L29" si="0">F7-G7</f>
        <v>943899.8600000001</v>
      </c>
      <c r="M7" s="18">
        <f t="shared" ref="M7:M29" si="1">E7-G7</f>
        <v>943899.8600000001</v>
      </c>
      <c r="N7" s="18">
        <f t="shared" ref="N7:N29" si="2">IF(F7=0,0,(G7/F7)*100)</f>
        <v>52.672489971921379</v>
      </c>
      <c r="O7" s="18">
        <f t="shared" ref="O7:O29" si="3">E7-I7</f>
        <v>169306.01</v>
      </c>
      <c r="P7" s="18">
        <f t="shared" ref="P7:P29" si="4">F7-I7</f>
        <v>169306.01</v>
      </c>
      <c r="Q7" s="18">
        <f t="shared" ref="Q7:Q29" si="5">IF(F7=0,0,(I7/F7)*100)</f>
        <v>91.510930104292015</v>
      </c>
      <c r="R7" s="3"/>
    </row>
    <row r="8" spans="1:18" ht="63">
      <c r="A8" s="8">
        <v>1</v>
      </c>
      <c r="B8" s="15" t="s">
        <v>19</v>
      </c>
      <c r="C8" s="16" t="s">
        <v>20</v>
      </c>
      <c r="D8" s="17">
        <v>1699400</v>
      </c>
      <c r="E8" s="22">
        <v>1994400</v>
      </c>
      <c r="F8" s="18">
        <v>1994400</v>
      </c>
      <c r="G8" s="22">
        <v>1050500.1399999999</v>
      </c>
      <c r="H8" s="22">
        <v>0</v>
      </c>
      <c r="I8" s="22">
        <v>1825093.99</v>
      </c>
      <c r="J8" s="22">
        <v>0</v>
      </c>
      <c r="K8" s="22">
        <v>0</v>
      </c>
      <c r="L8" s="18">
        <f t="shared" si="0"/>
        <v>943899.8600000001</v>
      </c>
      <c r="M8" s="18">
        <f t="shared" si="1"/>
        <v>943899.8600000001</v>
      </c>
      <c r="N8" s="18">
        <f t="shared" si="2"/>
        <v>52.672489971921379</v>
      </c>
      <c r="O8" s="18">
        <f t="shared" si="3"/>
        <v>169306.01</v>
      </c>
      <c r="P8" s="18">
        <f t="shared" si="4"/>
        <v>169306.01</v>
      </c>
      <c r="Q8" s="18">
        <f t="shared" si="5"/>
        <v>91.510930104292015</v>
      </c>
      <c r="R8" s="3"/>
    </row>
    <row r="9" spans="1:18" ht="15.75">
      <c r="A9" s="8">
        <v>0</v>
      </c>
      <c r="B9" s="15" t="s">
        <v>21</v>
      </c>
      <c r="C9" s="16" t="s">
        <v>22</v>
      </c>
      <c r="D9" s="17">
        <v>1217000</v>
      </c>
      <c r="E9" s="17">
        <v>1460000</v>
      </c>
      <c r="F9" s="17">
        <v>1460000</v>
      </c>
      <c r="G9" s="17">
        <v>1460000</v>
      </c>
      <c r="H9" s="17">
        <v>1460000</v>
      </c>
      <c r="I9" s="17">
        <v>1460000</v>
      </c>
      <c r="J9" s="17">
        <v>0</v>
      </c>
      <c r="K9" s="17">
        <v>0</v>
      </c>
      <c r="L9" s="18">
        <f t="shared" si="0"/>
        <v>0</v>
      </c>
      <c r="M9" s="18">
        <f t="shared" si="1"/>
        <v>0</v>
      </c>
      <c r="N9" s="18">
        <f t="shared" si="2"/>
        <v>100</v>
      </c>
      <c r="O9" s="18">
        <f t="shared" si="3"/>
        <v>0</v>
      </c>
      <c r="P9" s="18">
        <f t="shared" si="4"/>
        <v>0</v>
      </c>
      <c r="Q9" s="20">
        <f t="shared" si="5"/>
        <v>100</v>
      </c>
      <c r="R9" s="3"/>
    </row>
    <row r="10" spans="1:18" ht="15.75">
      <c r="A10" s="8">
        <v>0</v>
      </c>
      <c r="B10" s="15" t="s">
        <v>23</v>
      </c>
      <c r="C10" s="16" t="s">
        <v>24</v>
      </c>
      <c r="D10" s="17">
        <v>232400</v>
      </c>
      <c r="E10" s="17">
        <v>284400</v>
      </c>
      <c r="F10" s="17">
        <v>284400</v>
      </c>
      <c r="G10" s="17">
        <v>284400</v>
      </c>
      <c r="H10" s="17">
        <v>284400</v>
      </c>
      <c r="I10" s="17">
        <v>284400</v>
      </c>
      <c r="J10" s="17">
        <v>0</v>
      </c>
      <c r="K10" s="17">
        <v>0</v>
      </c>
      <c r="L10" s="18">
        <f t="shared" si="0"/>
        <v>0</v>
      </c>
      <c r="M10" s="18">
        <f t="shared" si="1"/>
        <v>0</v>
      </c>
      <c r="N10" s="18">
        <f t="shared" si="2"/>
        <v>100</v>
      </c>
      <c r="O10" s="18">
        <f t="shared" si="3"/>
        <v>0</v>
      </c>
      <c r="P10" s="18">
        <f t="shared" si="4"/>
        <v>0</v>
      </c>
      <c r="Q10" s="20">
        <f t="shared" si="5"/>
        <v>100</v>
      </c>
      <c r="R10" s="3"/>
    </row>
    <row r="11" spans="1:18" ht="15.75">
      <c r="A11" s="8">
        <v>0</v>
      </c>
      <c r="B11" s="15" t="s">
        <v>25</v>
      </c>
      <c r="C11" s="16" t="s">
        <v>26</v>
      </c>
      <c r="D11" s="17">
        <v>14000</v>
      </c>
      <c r="E11" s="17">
        <v>14000</v>
      </c>
      <c r="F11" s="17">
        <v>14000</v>
      </c>
      <c r="G11" s="17">
        <v>828.24</v>
      </c>
      <c r="H11" s="17">
        <v>0</v>
      </c>
      <c r="I11" s="17">
        <v>1417.47</v>
      </c>
      <c r="J11" s="17">
        <v>0</v>
      </c>
      <c r="K11" s="17">
        <v>0</v>
      </c>
      <c r="L11" s="18">
        <f t="shared" si="0"/>
        <v>13171.76</v>
      </c>
      <c r="M11" s="18">
        <f t="shared" si="1"/>
        <v>13171.76</v>
      </c>
      <c r="N11" s="18">
        <f t="shared" si="2"/>
        <v>5.9159999999999995</v>
      </c>
      <c r="O11" s="18">
        <f t="shared" si="3"/>
        <v>12582.53</v>
      </c>
      <c r="P11" s="18">
        <f t="shared" si="4"/>
        <v>12582.53</v>
      </c>
      <c r="Q11" s="20">
        <f t="shared" si="5"/>
        <v>10.124785714285714</v>
      </c>
      <c r="R11" s="3"/>
    </row>
    <row r="12" spans="1:18" ht="15.75">
      <c r="A12" s="8">
        <v>0</v>
      </c>
      <c r="B12" s="15" t="s">
        <v>27</v>
      </c>
      <c r="C12" s="16" t="s">
        <v>28</v>
      </c>
      <c r="D12" s="17">
        <v>100000</v>
      </c>
      <c r="E12" s="17">
        <v>15000</v>
      </c>
      <c r="F12" s="17">
        <v>15000</v>
      </c>
      <c r="G12" s="17">
        <v>9805.84</v>
      </c>
      <c r="H12" s="17">
        <v>0</v>
      </c>
      <c r="I12" s="17">
        <v>9805.84</v>
      </c>
      <c r="J12" s="17">
        <v>0</v>
      </c>
      <c r="K12" s="17">
        <v>0</v>
      </c>
      <c r="L12" s="18">
        <f t="shared" si="0"/>
        <v>5194.16</v>
      </c>
      <c r="M12" s="18">
        <f t="shared" si="1"/>
        <v>5194.16</v>
      </c>
      <c r="N12" s="18">
        <f t="shared" si="2"/>
        <v>65.372266666666661</v>
      </c>
      <c r="O12" s="18">
        <f t="shared" si="3"/>
        <v>5194.16</v>
      </c>
      <c r="P12" s="18">
        <f t="shared" si="4"/>
        <v>5194.16</v>
      </c>
      <c r="Q12" s="20">
        <f t="shared" si="5"/>
        <v>65.372266666666661</v>
      </c>
      <c r="R12" s="3"/>
    </row>
    <row r="13" spans="1:18" ht="15.75">
      <c r="A13" s="8">
        <v>0</v>
      </c>
      <c r="B13" s="15" t="s">
        <v>29</v>
      </c>
      <c r="C13" s="16" t="s">
        <v>30</v>
      </c>
      <c r="D13" s="17">
        <v>131000</v>
      </c>
      <c r="E13" s="17">
        <v>166000</v>
      </c>
      <c r="F13" s="17">
        <v>166000</v>
      </c>
      <c r="G13" s="17">
        <v>3216.59</v>
      </c>
      <c r="H13" s="17">
        <v>0</v>
      </c>
      <c r="I13" s="17">
        <v>20358.03</v>
      </c>
      <c r="J13" s="17">
        <v>0</v>
      </c>
      <c r="K13" s="17">
        <v>0</v>
      </c>
      <c r="L13" s="18">
        <f t="shared" si="0"/>
        <v>162783.41</v>
      </c>
      <c r="M13" s="18">
        <f t="shared" si="1"/>
        <v>162783.41</v>
      </c>
      <c r="N13" s="18">
        <f t="shared" si="2"/>
        <v>1.9377048192771085</v>
      </c>
      <c r="O13" s="18">
        <f t="shared" si="3"/>
        <v>145641.97</v>
      </c>
      <c r="P13" s="18">
        <f t="shared" si="4"/>
        <v>145641.97</v>
      </c>
      <c r="Q13" s="20">
        <f t="shared" si="5"/>
        <v>12.263873493975904</v>
      </c>
      <c r="R13" s="3"/>
    </row>
    <row r="14" spans="1:18" ht="31.5">
      <c r="A14" s="8">
        <v>0</v>
      </c>
      <c r="B14" s="15" t="s">
        <v>31</v>
      </c>
      <c r="C14" s="16" t="s">
        <v>32</v>
      </c>
      <c r="D14" s="17">
        <v>5000</v>
      </c>
      <c r="E14" s="17">
        <v>55000</v>
      </c>
      <c r="F14" s="17">
        <v>55000</v>
      </c>
      <c r="G14" s="17">
        <v>490.65</v>
      </c>
      <c r="H14" s="17">
        <v>0</v>
      </c>
      <c r="I14" s="17">
        <v>49112.65</v>
      </c>
      <c r="J14" s="17">
        <v>0</v>
      </c>
      <c r="K14" s="17">
        <v>0</v>
      </c>
      <c r="L14" s="18">
        <f t="shared" si="0"/>
        <v>54509.35</v>
      </c>
      <c r="M14" s="18">
        <f t="shared" si="1"/>
        <v>54509.35</v>
      </c>
      <c r="N14" s="18">
        <f t="shared" si="2"/>
        <v>0.89209090909090905</v>
      </c>
      <c r="O14" s="18">
        <f t="shared" si="3"/>
        <v>5887.3499999999985</v>
      </c>
      <c r="P14" s="18">
        <f t="shared" si="4"/>
        <v>5887.3499999999985</v>
      </c>
      <c r="Q14" s="20">
        <f t="shared" si="5"/>
        <v>89.295727272727277</v>
      </c>
      <c r="R14" s="3"/>
    </row>
    <row r="15" spans="1:18" ht="78.75">
      <c r="A15" s="8">
        <v>1</v>
      </c>
      <c r="B15" s="15" t="s">
        <v>33</v>
      </c>
      <c r="C15" s="16" t="s">
        <v>34</v>
      </c>
      <c r="D15" s="17">
        <v>53000</v>
      </c>
      <c r="E15" s="22">
        <v>1683129</v>
      </c>
      <c r="F15" s="18">
        <v>1683129</v>
      </c>
      <c r="G15" s="22">
        <v>1029223.48</v>
      </c>
      <c r="H15" s="22">
        <v>0</v>
      </c>
      <c r="I15" s="22">
        <v>1683128.48</v>
      </c>
      <c r="J15" s="22">
        <v>0</v>
      </c>
      <c r="K15" s="22">
        <v>0</v>
      </c>
      <c r="L15" s="18">
        <f t="shared" si="0"/>
        <v>653905.52</v>
      </c>
      <c r="M15" s="18">
        <f t="shared" si="1"/>
        <v>653905.52</v>
      </c>
      <c r="N15" s="18">
        <f t="shared" si="2"/>
        <v>61.149411601843951</v>
      </c>
      <c r="O15" s="18">
        <f t="shared" si="3"/>
        <v>0.52000000001862645</v>
      </c>
      <c r="P15" s="18">
        <f t="shared" si="4"/>
        <v>0.52000000001862645</v>
      </c>
      <c r="Q15" s="18">
        <f t="shared" si="5"/>
        <v>99.999969105160673</v>
      </c>
      <c r="R15" s="3"/>
    </row>
    <row r="16" spans="1:18" ht="15.75">
      <c r="A16" s="8">
        <v>1</v>
      </c>
      <c r="B16" s="15" t="s">
        <v>35</v>
      </c>
      <c r="C16" s="16" t="s">
        <v>36</v>
      </c>
      <c r="D16" s="17">
        <v>23000</v>
      </c>
      <c r="E16" s="17">
        <v>140490</v>
      </c>
      <c r="F16" s="18">
        <v>140490</v>
      </c>
      <c r="G16" s="18">
        <v>140490</v>
      </c>
      <c r="H16" s="18">
        <v>140490</v>
      </c>
      <c r="I16" s="18">
        <v>140490</v>
      </c>
      <c r="J16" s="22">
        <v>0</v>
      </c>
      <c r="K16" s="22">
        <v>0</v>
      </c>
      <c r="L16" s="18">
        <f t="shared" si="0"/>
        <v>0</v>
      </c>
      <c r="M16" s="18">
        <f t="shared" si="1"/>
        <v>0</v>
      </c>
      <c r="N16" s="18">
        <f t="shared" si="2"/>
        <v>100</v>
      </c>
      <c r="O16" s="18">
        <f t="shared" si="3"/>
        <v>0</v>
      </c>
      <c r="P16" s="18">
        <f t="shared" si="4"/>
        <v>0</v>
      </c>
      <c r="Q16" s="18">
        <f t="shared" si="5"/>
        <v>100</v>
      </c>
      <c r="R16" s="3"/>
    </row>
    <row r="17" spans="1:18" ht="22.5" customHeight="1">
      <c r="A17" s="8">
        <v>0</v>
      </c>
      <c r="B17" s="15" t="s">
        <v>37</v>
      </c>
      <c r="C17" s="16" t="s">
        <v>38</v>
      </c>
      <c r="D17" s="17">
        <v>23000</v>
      </c>
      <c r="E17" s="17">
        <v>140490</v>
      </c>
      <c r="F17" s="17">
        <v>140490</v>
      </c>
      <c r="G17" s="17">
        <v>140490</v>
      </c>
      <c r="H17" s="17">
        <v>140490</v>
      </c>
      <c r="I17" s="17">
        <v>140490</v>
      </c>
      <c r="J17" s="17">
        <v>0</v>
      </c>
      <c r="K17" s="17">
        <v>0</v>
      </c>
      <c r="L17" s="18">
        <f t="shared" si="0"/>
        <v>0</v>
      </c>
      <c r="M17" s="18">
        <f t="shared" si="1"/>
        <v>0</v>
      </c>
      <c r="N17" s="18">
        <f t="shared" si="2"/>
        <v>100</v>
      </c>
      <c r="O17" s="18">
        <f t="shared" si="3"/>
        <v>0</v>
      </c>
      <c r="P17" s="18">
        <f t="shared" si="4"/>
        <v>0</v>
      </c>
      <c r="Q17" s="20">
        <f t="shared" si="5"/>
        <v>100</v>
      </c>
      <c r="R17" s="3"/>
    </row>
    <row r="18" spans="1:18" ht="15.75">
      <c r="A18" s="8">
        <v>1</v>
      </c>
      <c r="B18" s="15" t="s">
        <v>40</v>
      </c>
      <c r="C18" s="16" t="s">
        <v>41</v>
      </c>
      <c r="D18" s="17">
        <v>20000</v>
      </c>
      <c r="E18" s="22">
        <v>62710</v>
      </c>
      <c r="F18" s="18">
        <v>62710</v>
      </c>
      <c r="G18" s="18">
        <v>62710</v>
      </c>
      <c r="H18" s="18">
        <v>62710</v>
      </c>
      <c r="I18" s="18">
        <v>62710</v>
      </c>
      <c r="J18" s="22">
        <v>0</v>
      </c>
      <c r="K18" s="22">
        <v>0</v>
      </c>
      <c r="L18" s="18">
        <f t="shared" si="0"/>
        <v>0</v>
      </c>
      <c r="M18" s="18">
        <f t="shared" si="1"/>
        <v>0</v>
      </c>
      <c r="N18" s="18">
        <f t="shared" si="2"/>
        <v>100</v>
      </c>
      <c r="O18" s="18">
        <f t="shared" si="3"/>
        <v>0</v>
      </c>
      <c r="P18" s="18">
        <f t="shared" si="4"/>
        <v>0</v>
      </c>
      <c r="Q18" s="18">
        <f t="shared" si="5"/>
        <v>100</v>
      </c>
      <c r="R18" s="3"/>
    </row>
    <row r="19" spans="1:18" ht="20.25" customHeight="1">
      <c r="A19" s="8">
        <v>0</v>
      </c>
      <c r="B19" s="15" t="s">
        <v>42</v>
      </c>
      <c r="C19" s="16" t="s">
        <v>43</v>
      </c>
      <c r="D19" s="17">
        <v>20000</v>
      </c>
      <c r="E19" s="17">
        <v>62710</v>
      </c>
      <c r="F19" s="17">
        <v>62710</v>
      </c>
      <c r="G19" s="17">
        <v>62710</v>
      </c>
      <c r="H19" s="17">
        <v>62710</v>
      </c>
      <c r="I19" s="17">
        <v>62710</v>
      </c>
      <c r="J19" s="17">
        <v>0</v>
      </c>
      <c r="K19" s="17">
        <v>0</v>
      </c>
      <c r="L19" s="18">
        <f t="shared" si="0"/>
        <v>0</v>
      </c>
      <c r="M19" s="18">
        <f t="shared" si="1"/>
        <v>0</v>
      </c>
      <c r="N19" s="18">
        <f t="shared" si="2"/>
        <v>100</v>
      </c>
      <c r="O19" s="18">
        <f t="shared" si="3"/>
        <v>0</v>
      </c>
      <c r="P19" s="18">
        <f t="shared" si="4"/>
        <v>0</v>
      </c>
      <c r="Q19" s="20">
        <f t="shared" si="5"/>
        <v>100</v>
      </c>
      <c r="R19" s="3"/>
    </row>
    <row r="20" spans="1:18" ht="21.75" customHeight="1">
      <c r="A20" s="8">
        <v>1</v>
      </c>
      <c r="B20" s="15" t="s">
        <v>44</v>
      </c>
      <c r="C20" s="16" t="s">
        <v>45</v>
      </c>
      <c r="D20" s="17">
        <v>10000</v>
      </c>
      <c r="E20" s="17">
        <v>625929</v>
      </c>
      <c r="F20" s="17">
        <v>625929</v>
      </c>
      <c r="G20" s="17">
        <v>580228.48</v>
      </c>
      <c r="H20" s="17">
        <v>0</v>
      </c>
      <c r="I20" s="17">
        <v>625928.48</v>
      </c>
      <c r="J20" s="17">
        <v>0</v>
      </c>
      <c r="K20" s="17">
        <v>0</v>
      </c>
      <c r="L20" s="18">
        <f t="shared" si="0"/>
        <v>45700.520000000019</v>
      </c>
      <c r="M20" s="18">
        <f t="shared" si="1"/>
        <v>45700.520000000019</v>
      </c>
      <c r="N20" s="18">
        <f t="shared" si="2"/>
        <v>92.698769349239285</v>
      </c>
      <c r="O20" s="18">
        <f t="shared" si="3"/>
        <v>0.52000000001862645</v>
      </c>
      <c r="P20" s="18">
        <f t="shared" si="4"/>
        <v>0.52000000001862645</v>
      </c>
      <c r="Q20" s="18">
        <f t="shared" si="5"/>
        <v>99.999916923484932</v>
      </c>
      <c r="R20" s="3"/>
    </row>
    <row r="21" spans="1:18" ht="21" customHeight="1">
      <c r="A21" s="8">
        <v>0</v>
      </c>
      <c r="B21" s="15" t="s">
        <v>37</v>
      </c>
      <c r="C21" s="16" t="s">
        <v>38</v>
      </c>
      <c r="D21" s="17">
        <v>10000</v>
      </c>
      <c r="E21" s="17">
        <v>625929</v>
      </c>
      <c r="F21" s="17">
        <v>625929</v>
      </c>
      <c r="G21" s="17">
        <v>580228.48</v>
      </c>
      <c r="H21" s="17">
        <v>0</v>
      </c>
      <c r="I21" s="17">
        <v>625928.48</v>
      </c>
      <c r="J21" s="17">
        <v>0</v>
      </c>
      <c r="K21" s="17">
        <v>0</v>
      </c>
      <c r="L21" s="18">
        <f t="shared" si="0"/>
        <v>45700.520000000019</v>
      </c>
      <c r="M21" s="18">
        <f t="shared" si="1"/>
        <v>45700.520000000019</v>
      </c>
      <c r="N21" s="18">
        <f t="shared" si="2"/>
        <v>92.698769349239285</v>
      </c>
      <c r="O21" s="18">
        <f t="shared" si="3"/>
        <v>0.52000000001862645</v>
      </c>
      <c r="P21" s="18">
        <f t="shared" si="4"/>
        <v>0.52000000001862645</v>
      </c>
      <c r="Q21" s="20">
        <f t="shared" si="5"/>
        <v>99.999916923484932</v>
      </c>
      <c r="R21" s="3"/>
    </row>
    <row r="22" spans="1:18" ht="22.5" customHeight="1">
      <c r="A22" s="8"/>
      <c r="B22" s="23">
        <v>8420</v>
      </c>
      <c r="C22" s="24" t="s">
        <v>61</v>
      </c>
      <c r="D22" s="18"/>
      <c r="E22" s="18">
        <v>20000</v>
      </c>
      <c r="F22" s="18">
        <v>20000</v>
      </c>
      <c r="G22" s="18">
        <v>20000</v>
      </c>
      <c r="H22" s="18">
        <v>20000</v>
      </c>
      <c r="I22" s="18">
        <v>20000</v>
      </c>
      <c r="J22" s="22"/>
      <c r="K22" s="22"/>
      <c r="L22" s="18"/>
      <c r="M22" s="18"/>
      <c r="N22" s="18"/>
      <c r="O22" s="18"/>
      <c r="P22" s="18"/>
      <c r="Q22" s="20">
        <f t="shared" si="5"/>
        <v>100</v>
      </c>
      <c r="R22" s="3"/>
    </row>
    <row r="23" spans="1:18" ht="24" customHeight="1">
      <c r="A23" s="8"/>
      <c r="B23" s="15">
        <v>2240</v>
      </c>
      <c r="C23" s="16" t="s">
        <v>39</v>
      </c>
      <c r="D23" s="17"/>
      <c r="E23" s="17">
        <v>20000</v>
      </c>
      <c r="F23" s="17">
        <v>20000</v>
      </c>
      <c r="G23" s="17">
        <v>20000</v>
      </c>
      <c r="H23" s="17">
        <v>20000</v>
      </c>
      <c r="I23" s="17">
        <v>20000</v>
      </c>
      <c r="J23" s="17"/>
      <c r="K23" s="17"/>
      <c r="L23" s="18"/>
      <c r="M23" s="18"/>
      <c r="N23" s="18"/>
      <c r="O23" s="18"/>
      <c r="P23" s="18"/>
      <c r="Q23" s="21">
        <f t="shared" si="5"/>
        <v>100</v>
      </c>
      <c r="R23" s="3"/>
    </row>
    <row r="24" spans="1:18" ht="47.25">
      <c r="A24" s="8">
        <v>1</v>
      </c>
      <c r="B24" s="15" t="s">
        <v>46</v>
      </c>
      <c r="C24" s="16" t="s">
        <v>47</v>
      </c>
      <c r="D24" s="17">
        <v>0</v>
      </c>
      <c r="E24" s="20">
        <v>834000</v>
      </c>
      <c r="F24" s="18">
        <v>834000</v>
      </c>
      <c r="G24" s="18">
        <v>834000</v>
      </c>
      <c r="H24" s="18">
        <v>834000</v>
      </c>
      <c r="I24" s="18">
        <v>834000</v>
      </c>
      <c r="J24" s="22">
        <v>0</v>
      </c>
      <c r="K24" s="22">
        <v>0</v>
      </c>
      <c r="L24" s="18">
        <f t="shared" si="0"/>
        <v>0</v>
      </c>
      <c r="M24" s="18">
        <f t="shared" si="1"/>
        <v>0</v>
      </c>
      <c r="N24" s="18">
        <f t="shared" si="2"/>
        <v>100</v>
      </c>
      <c r="O24" s="18">
        <f t="shared" si="3"/>
        <v>0</v>
      </c>
      <c r="P24" s="18">
        <f t="shared" si="4"/>
        <v>0</v>
      </c>
      <c r="Q24" s="18">
        <f t="shared" si="5"/>
        <v>100</v>
      </c>
      <c r="R24" s="3"/>
    </row>
    <row r="25" spans="1:18" ht="31.5">
      <c r="A25" s="8">
        <v>0</v>
      </c>
      <c r="B25" s="15" t="s">
        <v>48</v>
      </c>
      <c r="C25" s="16" t="s">
        <v>49</v>
      </c>
      <c r="D25" s="17">
        <v>0</v>
      </c>
      <c r="E25" s="17">
        <v>834000</v>
      </c>
      <c r="F25" s="17">
        <v>834000</v>
      </c>
      <c r="G25" s="17">
        <v>334000</v>
      </c>
      <c r="H25" s="17">
        <v>0</v>
      </c>
      <c r="I25" s="17">
        <v>834000</v>
      </c>
      <c r="J25" s="17">
        <v>0</v>
      </c>
      <c r="K25" s="17">
        <v>0</v>
      </c>
      <c r="L25" s="18">
        <f t="shared" si="0"/>
        <v>500000</v>
      </c>
      <c r="M25" s="18">
        <f t="shared" si="1"/>
        <v>500000</v>
      </c>
      <c r="N25" s="18">
        <f t="shared" si="2"/>
        <v>40.047961630695447</v>
      </c>
      <c r="O25" s="18">
        <f t="shared" si="3"/>
        <v>0</v>
      </c>
      <c r="P25" s="18">
        <f t="shared" si="4"/>
        <v>0</v>
      </c>
      <c r="Q25" s="20">
        <f t="shared" si="5"/>
        <v>100</v>
      </c>
      <c r="R25" s="3"/>
    </row>
    <row r="26" spans="1:18" ht="31.5">
      <c r="A26" s="8">
        <v>1</v>
      </c>
      <c r="B26" s="15" t="s">
        <v>50</v>
      </c>
      <c r="C26" s="16" t="s">
        <v>51</v>
      </c>
      <c r="D26" s="17">
        <v>7000</v>
      </c>
      <c r="E26" s="17">
        <v>7000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8">
        <f t="shared" si="0"/>
        <v>0</v>
      </c>
      <c r="M26" s="18">
        <f t="shared" si="1"/>
        <v>7000</v>
      </c>
      <c r="N26" s="18">
        <f t="shared" si="2"/>
        <v>0</v>
      </c>
      <c r="O26" s="18">
        <f t="shared" si="3"/>
        <v>7000</v>
      </c>
      <c r="P26" s="18">
        <f t="shared" si="4"/>
        <v>0</v>
      </c>
      <c r="Q26" s="18">
        <f t="shared" si="5"/>
        <v>0</v>
      </c>
      <c r="R26" s="3"/>
    </row>
    <row r="27" spans="1:18" ht="23.25" customHeight="1">
      <c r="A27" s="8">
        <v>1</v>
      </c>
      <c r="B27" s="15" t="s">
        <v>52</v>
      </c>
      <c r="C27" s="16" t="s">
        <v>53</v>
      </c>
      <c r="D27" s="17">
        <v>7000</v>
      </c>
      <c r="E27" s="17">
        <v>7000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8">
        <f t="shared" si="0"/>
        <v>0</v>
      </c>
      <c r="M27" s="18">
        <f t="shared" si="1"/>
        <v>7000</v>
      </c>
      <c r="N27" s="18">
        <f t="shared" si="2"/>
        <v>0</v>
      </c>
      <c r="O27" s="18">
        <f t="shared" si="3"/>
        <v>7000</v>
      </c>
      <c r="P27" s="18">
        <f t="shared" si="4"/>
        <v>0</v>
      </c>
      <c r="Q27" s="18">
        <f t="shared" si="5"/>
        <v>0</v>
      </c>
      <c r="R27" s="3"/>
    </row>
    <row r="28" spans="1:18" ht="19.5" customHeight="1">
      <c r="A28" s="8">
        <v>0</v>
      </c>
      <c r="B28" s="15" t="s">
        <v>54</v>
      </c>
      <c r="C28" s="16" t="s">
        <v>55</v>
      </c>
      <c r="D28" s="17">
        <v>7000</v>
      </c>
      <c r="E28" s="17">
        <v>7000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9">
        <f t="shared" si="0"/>
        <v>0</v>
      </c>
      <c r="M28" s="19">
        <f t="shared" si="1"/>
        <v>7000</v>
      </c>
      <c r="N28" s="19">
        <f t="shared" si="2"/>
        <v>0</v>
      </c>
      <c r="O28" s="19">
        <f t="shared" si="3"/>
        <v>7000</v>
      </c>
      <c r="P28" s="19">
        <f t="shared" si="4"/>
        <v>0</v>
      </c>
      <c r="Q28" s="21">
        <f t="shared" si="5"/>
        <v>0</v>
      </c>
      <c r="R28" s="3"/>
    </row>
    <row r="29" spans="1:18" ht="21.75" customHeight="1">
      <c r="A29" s="8">
        <v>1</v>
      </c>
      <c r="B29" s="15" t="s">
        <v>56</v>
      </c>
      <c r="C29" s="16" t="s">
        <v>57</v>
      </c>
      <c r="D29" s="17">
        <v>1759400</v>
      </c>
      <c r="E29" s="22">
        <v>3684529</v>
      </c>
      <c r="F29" s="18">
        <v>3684529</v>
      </c>
      <c r="G29" s="22">
        <v>2079723.62</v>
      </c>
      <c r="H29" s="22">
        <v>0</v>
      </c>
      <c r="I29" s="22">
        <v>3508222.47</v>
      </c>
      <c r="J29" s="22">
        <v>0</v>
      </c>
      <c r="K29" s="22">
        <v>0</v>
      </c>
      <c r="L29" s="18">
        <f t="shared" si="0"/>
        <v>1604805.38</v>
      </c>
      <c r="M29" s="18">
        <f t="shared" si="1"/>
        <v>1604805.38</v>
      </c>
      <c r="N29" s="18">
        <f t="shared" si="2"/>
        <v>56.444761867799123</v>
      </c>
      <c r="O29" s="18">
        <f t="shared" si="3"/>
        <v>176306.5299999998</v>
      </c>
      <c r="P29" s="18">
        <f t="shared" si="4"/>
        <v>176306.5299999998</v>
      </c>
      <c r="Q29" s="18">
        <f t="shared" si="5"/>
        <v>95.214950676192274</v>
      </c>
      <c r="R29" s="3"/>
    </row>
    <row r="30" spans="1:18" ht="15.75"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8" ht="31.5" customHeight="1">
      <c r="B31" s="27" t="s">
        <v>59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8" ht="15.75"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</row>
    <row r="33" spans="2:17" ht="15.75">
      <c r="B33" s="10"/>
      <c r="C33" s="11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2:17" ht="15.75">
      <c r="B34" s="10"/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  <row r="35" spans="2:17" ht="15.75">
      <c r="B35" s="10"/>
      <c r="C35" s="11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9" spans="2:17" hidden="1"/>
  </sheetData>
  <mergeCells count="3">
    <mergeCell ref="B2:Q2"/>
    <mergeCell ref="B3:Q3"/>
    <mergeCell ref="B31:Q31"/>
  </mergeCells>
  <phoneticPr fontId="8" type="noConversion"/>
  <conditionalFormatting sqref="B32:B40 B7:B29">
    <cfRule type="expression" dxfId="47" priority="1" stopIfTrue="1">
      <formula>A7=1</formula>
    </cfRule>
    <cfRule type="expression" dxfId="46" priority="2" stopIfTrue="1">
      <formula>A7=2</formula>
    </cfRule>
    <cfRule type="expression" dxfId="45" priority="3" stopIfTrue="1">
      <formula>A7=3</formula>
    </cfRule>
  </conditionalFormatting>
  <conditionalFormatting sqref="C32:C40 C7:C29">
    <cfRule type="expression" dxfId="44" priority="4" stopIfTrue="1">
      <formula>A7=1</formula>
    </cfRule>
    <cfRule type="expression" dxfId="43" priority="5" stopIfTrue="1">
      <formula>A7=2</formula>
    </cfRule>
    <cfRule type="expression" dxfId="42" priority="6" stopIfTrue="1">
      <formula>A7=3</formula>
    </cfRule>
  </conditionalFormatting>
  <conditionalFormatting sqref="D32:D40 D7:D29">
    <cfRule type="expression" dxfId="41" priority="7" stopIfTrue="1">
      <formula>A7=1</formula>
    </cfRule>
    <cfRule type="expression" dxfId="40" priority="8" stopIfTrue="1">
      <formula>A7=2</formula>
    </cfRule>
    <cfRule type="expression" dxfId="39" priority="9" stopIfTrue="1">
      <formula>A7=3</formula>
    </cfRule>
  </conditionalFormatting>
  <conditionalFormatting sqref="F9:I10 E32:E40 E7:F8 F16:I19 E9:E21 E24:E29 E22:I23 F15 F24:I24 F29">
    <cfRule type="expression" dxfId="38" priority="10" stopIfTrue="1">
      <formula>A7=1</formula>
    </cfRule>
    <cfRule type="expression" dxfId="37" priority="11" stopIfTrue="1">
      <formula>A7=2</formula>
    </cfRule>
    <cfRule type="expression" dxfId="36" priority="12" stopIfTrue="1">
      <formula>A7=3</formula>
    </cfRule>
  </conditionalFormatting>
  <conditionalFormatting sqref="F32:F40 F11:F14 F20:F21 F25:F28">
    <cfRule type="expression" dxfId="35" priority="13" stopIfTrue="1">
      <formula>A11=1</formula>
    </cfRule>
    <cfRule type="expression" dxfId="34" priority="14" stopIfTrue="1">
      <formula>A11=2</formula>
    </cfRule>
    <cfRule type="expression" dxfId="33" priority="15" stopIfTrue="1">
      <formula>A11=3</formula>
    </cfRule>
  </conditionalFormatting>
  <conditionalFormatting sqref="G32:G40 G7:G8 G11:G15 G20:G21 G25:G29">
    <cfRule type="expression" dxfId="32" priority="16" stopIfTrue="1">
      <formula>A7=1</formula>
    </cfRule>
    <cfRule type="expression" dxfId="31" priority="17" stopIfTrue="1">
      <formula>A7=2</formula>
    </cfRule>
    <cfRule type="expression" dxfId="30" priority="18" stopIfTrue="1">
      <formula>A7=3</formula>
    </cfRule>
  </conditionalFormatting>
  <conditionalFormatting sqref="H32:H40 H7:H8 H11:H15 H20:H21 H25:H29">
    <cfRule type="expression" dxfId="29" priority="19" stopIfTrue="1">
      <formula>A7=1</formula>
    </cfRule>
    <cfRule type="expression" dxfId="28" priority="20" stopIfTrue="1">
      <formula>A7=2</formula>
    </cfRule>
    <cfRule type="expression" dxfId="27" priority="21" stopIfTrue="1">
      <formula>A7=3</formula>
    </cfRule>
  </conditionalFormatting>
  <conditionalFormatting sqref="I32:I40 I7:I8 I11:I15 I20:I21 I25:I29">
    <cfRule type="expression" dxfId="26" priority="22" stopIfTrue="1">
      <formula>A7=1</formula>
    </cfRule>
    <cfRule type="expression" dxfId="25" priority="23" stopIfTrue="1">
      <formula>A7=2</formula>
    </cfRule>
    <cfRule type="expression" dxfId="24" priority="24" stopIfTrue="1">
      <formula>A7=3</formula>
    </cfRule>
  </conditionalFormatting>
  <conditionalFormatting sqref="J32:J40 J7:J29">
    <cfRule type="expression" dxfId="23" priority="25" stopIfTrue="1">
      <formula>A7=1</formula>
    </cfRule>
    <cfRule type="expression" dxfId="22" priority="26" stopIfTrue="1">
      <formula>A7=2</formula>
    </cfRule>
    <cfRule type="expression" dxfId="21" priority="27" stopIfTrue="1">
      <formula>A7=3</formula>
    </cfRule>
  </conditionalFormatting>
  <conditionalFormatting sqref="K32:K40 K7:K29">
    <cfRule type="expression" dxfId="20" priority="28" stopIfTrue="1">
      <formula>A7=1</formula>
    </cfRule>
    <cfRule type="expression" dxfId="19" priority="29" stopIfTrue="1">
      <formula>A7=2</formula>
    </cfRule>
    <cfRule type="expression" dxfId="18" priority="30" stopIfTrue="1">
      <formula>A7=3</formula>
    </cfRule>
  </conditionalFormatting>
  <conditionalFormatting sqref="L32:L40 L7:L29">
    <cfRule type="expression" dxfId="17" priority="31" stopIfTrue="1">
      <formula>A7=1</formula>
    </cfRule>
    <cfRule type="expression" dxfId="16" priority="32" stopIfTrue="1">
      <formula>A7=2</formula>
    </cfRule>
    <cfRule type="expression" dxfId="15" priority="33" stopIfTrue="1">
      <formula>A7=3</formula>
    </cfRule>
  </conditionalFormatting>
  <conditionalFormatting sqref="M32:M40 M7:M29">
    <cfRule type="expression" dxfId="14" priority="34" stopIfTrue="1">
      <formula>A7=1</formula>
    </cfRule>
    <cfRule type="expression" dxfId="13" priority="35" stopIfTrue="1">
      <formula>A7=2</formula>
    </cfRule>
    <cfRule type="expression" dxfId="12" priority="36" stopIfTrue="1">
      <formula>A7=3</formula>
    </cfRule>
  </conditionalFormatting>
  <conditionalFormatting sqref="N32:N40 N7:N29">
    <cfRule type="expression" dxfId="11" priority="37" stopIfTrue="1">
      <formula>A7=1</formula>
    </cfRule>
    <cfRule type="expression" dxfId="10" priority="38" stopIfTrue="1">
      <formula>A7=2</formula>
    </cfRule>
    <cfRule type="expression" dxfId="9" priority="39" stopIfTrue="1">
      <formula>A7=3</formula>
    </cfRule>
  </conditionalFormatting>
  <conditionalFormatting sqref="O32:O40 O7:O29">
    <cfRule type="expression" dxfId="8" priority="40" stopIfTrue="1">
      <formula>A7=1</formula>
    </cfRule>
    <cfRule type="expression" dxfId="7" priority="41" stopIfTrue="1">
      <formula>A7=2</formula>
    </cfRule>
    <cfRule type="expression" dxfId="6" priority="42" stopIfTrue="1">
      <formula>A7=3</formula>
    </cfRule>
  </conditionalFormatting>
  <conditionalFormatting sqref="P32:P40 P7:P29">
    <cfRule type="expression" dxfId="5" priority="43" stopIfTrue="1">
      <formula>A7=1</formula>
    </cfRule>
    <cfRule type="expression" dxfId="4" priority="44" stopIfTrue="1">
      <formula>A7=2</formula>
    </cfRule>
    <cfRule type="expression" dxfId="3" priority="45" stopIfTrue="1">
      <formula>A7=3</formula>
    </cfRule>
  </conditionalFormatting>
  <conditionalFormatting sqref="Q32:Q40 Q7:Q29">
    <cfRule type="expression" dxfId="2" priority="46" stopIfTrue="1">
      <formula>A7=1</formula>
    </cfRule>
    <cfRule type="expression" dxfId="1" priority="47" stopIfTrue="1">
      <formula>A7=2</formula>
    </cfRule>
    <cfRule type="expression" dxfId="0" priority="48" stopIfTrue="1">
      <formula>A7=3</formula>
    </cfRule>
  </conditionalFormatting>
  <pageMargins left="0.32" right="0.33" top="0.39370078740157499" bottom="0.39370078740157499" header="0" footer="0"/>
  <pageSetup paperSize="9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RADA</cp:lastModifiedBy>
  <cp:lastPrinted>2025-04-07T12:29:35Z</cp:lastPrinted>
  <dcterms:created xsi:type="dcterms:W3CDTF">2024-10-08T07:33:31Z</dcterms:created>
  <dcterms:modified xsi:type="dcterms:W3CDTF">2025-04-07T12:29:50Z</dcterms:modified>
</cp:coreProperties>
</file>